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s\ECZ25146_EPC_-_Bystřice_pod_Hostýnem_(ELENA)\Zprávy\13_Vysvětlení_ZD\Vysvětlení_ZD_č.4\Odpověď č.4\Přílohy_vysvětlení_ZD_č.4\"/>
    </mc:Choice>
  </mc:AlternateContent>
  <xr:revisionPtr revIDLastSave="0" documentId="13_ncr:1_{B34EEB59-93C7-481B-9D4F-045DD39F0C2F}" xr6:coauthVersionLast="47" xr6:coauthVersionMax="47" xr10:uidLastSave="{00000000-0000-0000-0000-000000000000}"/>
  <bookViews>
    <workbookView xWindow="-28920" yWindow="-870" windowWidth="29040" windowHeight="15720" xr2:uid="{9EF2F023-5FF9-470F-9E1E-8E7A85022851}"/>
  </bookViews>
  <sheets>
    <sheet name="List1" sheetId="1" r:id="rId1"/>
  </sheets>
  <definedNames>
    <definedName name="_xlnm._FilterDatabase" localSheetId="0" hidden="1">List1!$A$1:$C$18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<sst xmlns="http://schemas.openxmlformats.org/spreadsheetml/2006/main" count="70" uniqueCount="56">
  <si>
    <t>číslo</t>
  </si>
  <si>
    <t>Název</t>
  </si>
  <si>
    <t>Adresa</t>
  </si>
  <si>
    <t>Areál Sušil</t>
  </si>
  <si>
    <t>53 341 MŠ Radost</t>
  </si>
  <si>
    <t>150 737 MŠ Sokolská</t>
  </si>
  <si>
    <t>10 895 Městský úřad</t>
  </si>
  <si>
    <t>224 365 Kulturní dům Hlinsko</t>
  </si>
  <si>
    <t>31 287 Centrum pro seniory Zahrada</t>
  </si>
  <si>
    <t>346 363 Zámek Bystřice pod Hostýnem</t>
  </si>
  <si>
    <t>288 269 ZŠ Bratrství</t>
  </si>
  <si>
    <t>651 003 ZŠ T.G.M – II. stupeň</t>
  </si>
  <si>
    <t>261 033 ZŠ T.G.M - I. stupeň</t>
  </si>
  <si>
    <t>MŠ Palackého a Městská knihovna</t>
  </si>
  <si>
    <t>MŠ Bělidla</t>
  </si>
  <si>
    <t>MŠ Rychlov</t>
  </si>
  <si>
    <t>Fryčajova 901</t>
  </si>
  <si>
    <t>Palackého 1144</t>
  </si>
  <si>
    <t>Bělidla 1168</t>
  </si>
  <si>
    <t>Přerovská 51</t>
  </si>
  <si>
    <t>MŠ Radost</t>
  </si>
  <si>
    <t>MŠ Sokolská</t>
  </si>
  <si>
    <t>Městský úřad</t>
  </si>
  <si>
    <t>Kulturní dům Hlinsko</t>
  </si>
  <si>
    <t>Centrum pro seniory Zahrada</t>
  </si>
  <si>
    <t>Zámek Bystřice pod Hostýnem</t>
  </si>
  <si>
    <t>ZŠ Bratrství</t>
  </si>
  <si>
    <t>ZŠ T.G.M – II. stupeň</t>
  </si>
  <si>
    <t>ZŠ T.G.M - I. stupeň</t>
  </si>
  <si>
    <t>Schwaigrovo nám. 1365</t>
  </si>
  <si>
    <t>Sokolská 802</t>
  </si>
  <si>
    <t>Masarykovo nám. 137</t>
  </si>
  <si>
    <t>Hlinsko pod Hostýnem 106</t>
  </si>
  <si>
    <t>A. Bartoše 1700</t>
  </si>
  <si>
    <t>Pod Platany 1</t>
  </si>
  <si>
    <t>Pod Zábřehem 1100</t>
  </si>
  <si>
    <t>Nádražní 56</t>
  </si>
  <si>
    <t>Masarykovo náměstí 134</t>
  </si>
  <si>
    <t>Vzdálený přístup MaR</t>
  </si>
  <si>
    <t>NE</t>
  </si>
  <si>
    <t>ANO</t>
  </si>
  <si>
    <t>(97%(účinnost kotle)*0,9(průměr výhřevnosti plynu)*kWh * 3,6 ) /1000</t>
  </si>
  <si>
    <t>(97%(účinnost kotle)*0,9(průměr výhřevnosti plynu)*kWh *  3,6 ) /1000</t>
  </si>
  <si>
    <t>(93%(účinnost kotle)*0,9(průměr výhřevnosti plynu)*kWh * 3,6 ) /1000</t>
  </si>
  <si>
    <t>(91%(účinnost kotle)*0,9(průměr výhřevnosti plynu)*kWh * 3,6 ) /1000</t>
  </si>
  <si>
    <t>(92%(účinnost kotle)*0,9(průměr výhřevnosti plynu)*kWh * 3,6 ) /1000</t>
  </si>
  <si>
    <t>(98%(účinnost kotle)*0,9(průměr výhřevnosti plynu)*kWh * 3,6 ) /1000</t>
  </si>
  <si>
    <t>(98%(účinnost kotle)*0,9(průměr výhřevnosti plynu)*kWh * 3,6 ) /1001</t>
  </si>
  <si>
    <t>(95,4%(účinnost kotle)*0,9(průměr výhřevnosti plynu)*kWh * 3,6 ) /1000</t>
  </si>
  <si>
    <t>(90%(účinnost kotle)*0,9(průměr výhřevnosti plynu)*kWh * 3,6 ) /1000</t>
  </si>
  <si>
    <t>kalorimetr tepla</t>
  </si>
  <si>
    <t>Výpočet spotřeby tepla v GJ</t>
  </si>
  <si>
    <t>Spotřeba zemního plynu v kW/h za rok 2025</t>
  </si>
  <si>
    <t>Spotřeba tepla GJ za rok 2025</t>
  </si>
  <si>
    <t>Spotřeba zemního plynu v kW/h za rok 2024</t>
  </si>
  <si>
    <t>Spotřeba tepla GJ za rok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</si>
</sst>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FEE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2" fillId="0" borderId="0" xfId="0" applyFont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wrapText="1"/>
    </xf>
    <xf numFmtId="4" fontId="0" fillId="5" borderId="1" xfId="0" applyNumberFormat="1" applyFill="1" applyBorder="1" applyAlignment="1">
      <alignment horizontal="center"/>
    </xf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AFEEA"/>
      <color rgb="FFC5E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D327-3977-4051-935E-E717E27B989C}">
  <dimension ref="A1:T126"/>
  <sheetViews>
    <sheetView tabSelected="1" topLeftCell="B1" workbookViewId="0">
      <selection activeCell="E19" sqref="E19"/>
    </sheetView>
  </sheetViews>
  <sheetFormatPr defaultRowHeight="14.5" x14ac:dyDescent="0.35"/>
  <cols>
    <col min="1" max="1" width="8" style="2" customWidth="1"/>
    <col min="2" max="2" width="32.1796875" customWidth="1"/>
    <col min="3" max="3" width="26.453125" style="3" customWidth="1"/>
    <col min="4" max="4" width="16.26953125" customWidth="1"/>
    <col min="5" max="7" width="15.54296875" customWidth="1"/>
    <col min="8" max="8" width="14.81640625" customWidth="1"/>
    <col min="16" max="16" width="1" customWidth="1"/>
    <col min="17" max="17" width="9.1796875" hidden="1" customWidth="1"/>
  </cols>
  <sheetData>
    <row r="1" spans="1:20" ht="48.75" customHeight="1" x14ac:dyDescent="0.35">
      <c r="A1" s="7" t="s">
        <v>0</v>
      </c>
      <c r="B1" s="7" t="s">
        <v>1</v>
      </c>
      <c r="C1" s="7" t="s">
        <v>2</v>
      </c>
      <c r="D1" s="8" t="s">
        <v>38</v>
      </c>
      <c r="E1" s="14" t="s">
        <v>54</v>
      </c>
      <c r="F1" s="14" t="s">
        <v>55</v>
      </c>
      <c r="G1" s="8" t="s">
        <v>52</v>
      </c>
      <c r="H1" s="8" t="s">
        <v>53</v>
      </c>
      <c r="I1" s="17" t="s">
        <v>51</v>
      </c>
      <c r="J1" s="17"/>
      <c r="K1" s="17"/>
      <c r="L1" s="17"/>
      <c r="M1" s="17"/>
      <c r="N1" s="17"/>
      <c r="O1" s="17"/>
      <c r="P1" s="17"/>
      <c r="Q1" s="17"/>
      <c r="T1" s="2"/>
    </row>
    <row r="2" spans="1:20" x14ac:dyDescent="0.35">
      <c r="A2" s="4">
        <v>1</v>
      </c>
      <c r="B2" s="5" t="s">
        <v>24</v>
      </c>
      <c r="C2" s="6" t="s">
        <v>33</v>
      </c>
      <c r="D2" s="13" t="s">
        <v>39</v>
      </c>
      <c r="E2" s="15"/>
      <c r="F2" s="15">
        <v>1030</v>
      </c>
      <c r="G2" s="4"/>
      <c r="H2" s="4">
        <v>1093</v>
      </c>
      <c r="I2" s="11" t="s">
        <v>50</v>
      </c>
      <c r="S2" s="1"/>
    </row>
    <row r="3" spans="1:20" x14ac:dyDescent="0.35">
      <c r="A3" s="4">
        <v>2</v>
      </c>
      <c r="B3" s="5" t="s">
        <v>26</v>
      </c>
      <c r="C3" s="6" t="s">
        <v>35</v>
      </c>
      <c r="D3" s="13" t="s">
        <v>39</v>
      </c>
      <c r="E3" s="15"/>
      <c r="F3" s="15">
        <v>1642</v>
      </c>
      <c r="G3" s="4"/>
      <c r="H3" s="4">
        <v>1562</v>
      </c>
      <c r="I3" s="11" t="s">
        <v>50</v>
      </c>
      <c r="S3" s="1"/>
    </row>
    <row r="4" spans="1:20" x14ac:dyDescent="0.35">
      <c r="A4" s="4">
        <v>3</v>
      </c>
      <c r="B4" s="5" t="s">
        <v>22</v>
      </c>
      <c r="C4" s="6" t="s">
        <v>31</v>
      </c>
      <c r="D4" s="12" t="s">
        <v>40</v>
      </c>
      <c r="E4" s="15">
        <v>112034</v>
      </c>
      <c r="F4" s="15"/>
      <c r="G4" s="10">
        <v>103972</v>
      </c>
      <c r="H4" s="4"/>
      <c r="I4" s="18" t="s">
        <v>42</v>
      </c>
      <c r="J4" s="18"/>
      <c r="K4" s="18"/>
      <c r="L4" s="18"/>
      <c r="M4" s="18"/>
      <c r="N4" s="18"/>
      <c r="O4" s="18"/>
      <c r="P4" s="18"/>
      <c r="Q4" s="18"/>
      <c r="S4" s="1"/>
    </row>
    <row r="5" spans="1:20" x14ac:dyDescent="0.35">
      <c r="A5" s="4">
        <v>4</v>
      </c>
      <c r="B5" s="5" t="s">
        <v>28</v>
      </c>
      <c r="C5" s="6" t="s">
        <v>37</v>
      </c>
      <c r="D5" s="13" t="s">
        <v>39</v>
      </c>
      <c r="E5" s="15">
        <v>350280</v>
      </c>
      <c r="F5" s="15"/>
      <c r="G5" s="4">
        <v>267714</v>
      </c>
      <c r="H5" s="4"/>
      <c r="I5" s="18" t="s">
        <v>43</v>
      </c>
      <c r="J5" s="18"/>
      <c r="K5" s="18"/>
      <c r="L5" s="18"/>
      <c r="M5" s="18"/>
      <c r="N5" s="18"/>
      <c r="O5" s="18"/>
      <c r="P5" s="18"/>
      <c r="Q5" s="18"/>
      <c r="S5" s="1"/>
    </row>
    <row r="6" spans="1:20" x14ac:dyDescent="0.35">
      <c r="A6" s="4">
        <v>5</v>
      </c>
      <c r="B6" s="5" t="s">
        <v>25</v>
      </c>
      <c r="C6" s="6" t="s">
        <v>34</v>
      </c>
      <c r="D6" s="12" t="s">
        <v>40</v>
      </c>
      <c r="E6" s="15">
        <v>197102</v>
      </c>
      <c r="F6" s="15"/>
      <c r="G6" s="4">
        <v>228516</v>
      </c>
      <c r="H6" s="4"/>
      <c r="I6" s="18" t="s">
        <v>44</v>
      </c>
      <c r="J6" s="18"/>
      <c r="K6" s="18"/>
      <c r="L6" s="18"/>
      <c r="M6" s="18"/>
      <c r="N6" s="18"/>
      <c r="O6" s="18"/>
      <c r="P6" s="18"/>
      <c r="Q6" s="18"/>
      <c r="S6" s="1"/>
    </row>
    <row r="7" spans="1:20" x14ac:dyDescent="0.35">
      <c r="A7" s="4">
        <v>6</v>
      </c>
      <c r="B7" s="5" t="s">
        <v>3</v>
      </c>
      <c r="C7" s="6" t="s">
        <v>16</v>
      </c>
      <c r="D7" s="13" t="s">
        <v>39</v>
      </c>
      <c r="E7" s="15">
        <f>217396+33638+3892</f>
        <v>254926</v>
      </c>
      <c r="F7" s="15"/>
      <c r="G7" s="4">
        <v>248532</v>
      </c>
      <c r="H7" s="4"/>
      <c r="I7" s="18" t="s">
        <v>45</v>
      </c>
      <c r="J7" s="18"/>
      <c r="K7" s="18"/>
      <c r="L7" s="18"/>
      <c r="M7" s="18"/>
      <c r="N7" s="18"/>
      <c r="O7" s="18"/>
      <c r="P7" s="18"/>
      <c r="Q7" s="18"/>
      <c r="S7" s="1"/>
    </row>
    <row r="8" spans="1:20" x14ac:dyDescent="0.35">
      <c r="A8" s="4"/>
      <c r="B8" s="5"/>
      <c r="C8" s="6"/>
      <c r="D8" s="9"/>
      <c r="E8" s="15"/>
      <c r="F8" s="15"/>
      <c r="G8" s="4"/>
      <c r="H8" s="4"/>
      <c r="S8" s="1"/>
    </row>
    <row r="9" spans="1:20" x14ac:dyDescent="0.35">
      <c r="A9" s="4">
        <v>1</v>
      </c>
      <c r="B9" s="5" t="s">
        <v>13</v>
      </c>
      <c r="C9" s="6" t="s">
        <v>17</v>
      </c>
      <c r="D9" s="12" t="s">
        <v>40</v>
      </c>
      <c r="E9" s="15">
        <v>62272</v>
      </c>
      <c r="F9" s="15"/>
      <c r="G9" s="4">
        <v>62550</v>
      </c>
      <c r="H9" s="4"/>
      <c r="I9" s="18" t="s">
        <v>46</v>
      </c>
      <c r="J9" s="18"/>
      <c r="K9" s="18"/>
      <c r="L9" s="18"/>
      <c r="M9" s="18"/>
      <c r="N9" s="18"/>
      <c r="O9" s="18"/>
      <c r="P9" s="18"/>
      <c r="Q9" s="18"/>
      <c r="S9" s="1"/>
    </row>
    <row r="10" spans="1:20" x14ac:dyDescent="0.35">
      <c r="A10" s="4">
        <v>2</v>
      </c>
      <c r="B10" s="5" t="s">
        <v>20</v>
      </c>
      <c r="C10" s="6" t="s">
        <v>29</v>
      </c>
      <c r="D10" s="13" t="s">
        <v>39</v>
      </c>
      <c r="E10" s="15">
        <v>60048</v>
      </c>
      <c r="F10" s="15"/>
      <c r="G10" s="4">
        <v>64496</v>
      </c>
      <c r="H10" s="4"/>
      <c r="I10" s="18" t="s">
        <v>47</v>
      </c>
      <c r="J10" s="18"/>
      <c r="K10" s="18"/>
      <c r="L10" s="18"/>
      <c r="M10" s="18"/>
      <c r="N10" s="18"/>
      <c r="O10" s="18"/>
      <c r="P10" s="18"/>
      <c r="Q10" s="18"/>
      <c r="S10" s="1"/>
    </row>
    <row r="11" spans="1:20" x14ac:dyDescent="0.35">
      <c r="A11" s="4">
        <v>3</v>
      </c>
      <c r="B11" s="5" t="s">
        <v>21</v>
      </c>
      <c r="C11" s="6" t="s">
        <v>30</v>
      </c>
      <c r="D11" s="12" t="s">
        <v>40</v>
      </c>
      <c r="E11" s="15">
        <v>16124</v>
      </c>
      <c r="F11" s="15"/>
      <c r="G11" s="4">
        <v>19182</v>
      </c>
      <c r="H11" s="4"/>
      <c r="I11" s="18" t="s">
        <v>43</v>
      </c>
      <c r="J11" s="18"/>
      <c r="K11" s="18"/>
      <c r="L11" s="18"/>
      <c r="M11" s="18"/>
      <c r="N11" s="18"/>
      <c r="O11" s="18"/>
      <c r="P11" s="18"/>
      <c r="Q11" s="18"/>
      <c r="S11" s="1"/>
    </row>
    <row r="12" spans="1:20" x14ac:dyDescent="0.35">
      <c r="A12" s="4">
        <v>4</v>
      </c>
      <c r="B12" s="5" t="s">
        <v>14</v>
      </c>
      <c r="C12" s="6" t="s">
        <v>18</v>
      </c>
      <c r="D12" s="12" t="s">
        <v>40</v>
      </c>
      <c r="E12" s="15">
        <v>55600</v>
      </c>
      <c r="F12" s="15"/>
      <c r="G12" s="4">
        <v>60604</v>
      </c>
      <c r="H12" s="4"/>
      <c r="I12" s="18" t="s">
        <v>46</v>
      </c>
      <c r="J12" s="18"/>
      <c r="K12" s="18"/>
      <c r="L12" s="18"/>
      <c r="M12" s="18"/>
      <c r="N12" s="18"/>
      <c r="O12" s="18"/>
      <c r="P12" s="18"/>
      <c r="Q12" s="18"/>
      <c r="S12" s="1"/>
    </row>
    <row r="13" spans="1:20" x14ac:dyDescent="0.35">
      <c r="A13" s="4">
        <v>5</v>
      </c>
      <c r="B13" s="5" t="s">
        <v>27</v>
      </c>
      <c r="C13" s="6" t="s">
        <v>36</v>
      </c>
      <c r="D13" s="13" t="s">
        <v>39</v>
      </c>
      <c r="E13" s="15">
        <v>161240</v>
      </c>
      <c r="F13" s="15"/>
      <c r="G13" s="4">
        <v>158738</v>
      </c>
      <c r="H13" s="4"/>
      <c r="I13" s="18" t="s">
        <v>48</v>
      </c>
      <c r="J13" s="18"/>
      <c r="K13" s="18"/>
      <c r="L13" s="18"/>
      <c r="M13" s="18"/>
      <c r="N13" s="18"/>
      <c r="O13" s="18"/>
      <c r="P13" s="18"/>
      <c r="Q13" s="18"/>
      <c r="S13" s="1"/>
    </row>
    <row r="14" spans="1:20" x14ac:dyDescent="0.35">
      <c r="A14" s="4">
        <v>6</v>
      </c>
      <c r="B14" s="5" t="s">
        <v>15</v>
      </c>
      <c r="C14" s="6" t="s">
        <v>19</v>
      </c>
      <c r="D14" s="13" t="s">
        <v>39</v>
      </c>
      <c r="E14" s="15">
        <v>13066</v>
      </c>
      <c r="F14" s="15"/>
      <c r="G14" s="4">
        <v>11120</v>
      </c>
      <c r="H14" s="4"/>
      <c r="I14" s="18" t="s">
        <v>49</v>
      </c>
      <c r="J14" s="18"/>
      <c r="K14" s="18"/>
      <c r="L14" s="18"/>
      <c r="M14" s="18"/>
      <c r="N14" s="18"/>
      <c r="O14" s="18"/>
      <c r="P14" s="18"/>
      <c r="Q14" s="18"/>
      <c r="S14" s="1"/>
    </row>
    <row r="15" spans="1:20" x14ac:dyDescent="0.35">
      <c r="A15" s="4">
        <v>7</v>
      </c>
      <c r="B15" s="5" t="s">
        <v>23</v>
      </c>
      <c r="C15" s="6" t="s">
        <v>32</v>
      </c>
      <c r="D15" s="12" t="s">
        <v>40</v>
      </c>
      <c r="E15" s="15">
        <v>40681</v>
      </c>
      <c r="F15" s="15"/>
      <c r="G15" s="4">
        <v>58034</v>
      </c>
      <c r="H15" s="4"/>
      <c r="I15" s="18" t="s">
        <v>41</v>
      </c>
      <c r="J15" s="18"/>
      <c r="K15" s="18"/>
      <c r="L15" s="18"/>
      <c r="M15" s="18"/>
      <c r="N15" s="18"/>
      <c r="O15" s="18"/>
      <c r="P15" s="18"/>
      <c r="Q15" s="18"/>
      <c r="S15" s="1"/>
      <c r="T15" s="16"/>
    </row>
    <row r="24" spans="2:2" x14ac:dyDescent="0.35">
      <c r="B24" s="1"/>
    </row>
    <row r="25" spans="2:2" x14ac:dyDescent="0.35">
      <c r="B25" s="1"/>
    </row>
    <row r="27" spans="2:2" x14ac:dyDescent="0.35">
      <c r="B27" s="1"/>
    </row>
    <row r="34" spans="2:2" x14ac:dyDescent="0.35">
      <c r="B34" s="1"/>
    </row>
    <row r="37" spans="2:2" x14ac:dyDescent="0.35">
      <c r="B37" s="1"/>
    </row>
    <row r="38" spans="2:2" x14ac:dyDescent="0.35">
      <c r="B38" s="1"/>
    </row>
    <row r="39" spans="2:2" x14ac:dyDescent="0.35">
      <c r="B39" s="1"/>
    </row>
    <row r="41" spans="2:2" x14ac:dyDescent="0.35">
      <c r="B41" s="1"/>
    </row>
    <row r="43" spans="2:2" x14ac:dyDescent="0.35">
      <c r="B43" s="1"/>
    </row>
    <row r="44" spans="2:2" x14ac:dyDescent="0.35">
      <c r="B44" s="1"/>
    </row>
    <row r="45" spans="2:2" x14ac:dyDescent="0.35">
      <c r="B45" s="1"/>
    </row>
    <row r="46" spans="2:2" x14ac:dyDescent="0.35">
      <c r="B46" t="s">
        <v>4</v>
      </c>
    </row>
    <row r="47" spans="2:2" x14ac:dyDescent="0.35">
      <c r="B47" s="1">
        <v>512182</v>
      </c>
    </row>
    <row r="48" spans="2:2" x14ac:dyDescent="0.35">
      <c r="B48" s="1">
        <v>1172195</v>
      </c>
    </row>
    <row r="49" spans="2:2" x14ac:dyDescent="0.35">
      <c r="B49">
        <v>0</v>
      </c>
    </row>
    <row r="50" spans="2:2" x14ac:dyDescent="0.35">
      <c r="B50">
        <v>0</v>
      </c>
    </row>
    <row r="51" spans="2:2" x14ac:dyDescent="0.35">
      <c r="B51">
        <v>0</v>
      </c>
    </row>
    <row r="52" spans="2:2" x14ac:dyDescent="0.35">
      <c r="B52">
        <v>0</v>
      </c>
    </row>
    <row r="53" spans="2:2" x14ac:dyDescent="0.35">
      <c r="B53">
        <v>0</v>
      </c>
    </row>
    <row r="54" spans="2:2" x14ac:dyDescent="0.35">
      <c r="B54" s="1">
        <v>1684377</v>
      </c>
    </row>
    <row r="55" spans="2:2" x14ac:dyDescent="0.35">
      <c r="B55" s="1">
        <v>204129</v>
      </c>
    </row>
    <row r="56" spans="2:2" x14ac:dyDescent="0.35">
      <c r="B56" t="s">
        <v>5</v>
      </c>
    </row>
    <row r="57" spans="2:2" x14ac:dyDescent="0.35">
      <c r="B57" s="1">
        <v>90819</v>
      </c>
    </row>
    <row r="58" spans="2:2" x14ac:dyDescent="0.35">
      <c r="B58">
        <v>0</v>
      </c>
    </row>
    <row r="59" spans="2:2" x14ac:dyDescent="0.35">
      <c r="B59">
        <v>0</v>
      </c>
    </row>
    <row r="60" spans="2:2" x14ac:dyDescent="0.35">
      <c r="B60">
        <v>0</v>
      </c>
    </row>
    <row r="61" spans="2:2" x14ac:dyDescent="0.35">
      <c r="B61">
        <v>0</v>
      </c>
    </row>
    <row r="62" spans="2:2" x14ac:dyDescent="0.35">
      <c r="B62">
        <v>0</v>
      </c>
    </row>
    <row r="63" spans="2:2" x14ac:dyDescent="0.35">
      <c r="B63">
        <v>0</v>
      </c>
    </row>
    <row r="64" spans="2:2" x14ac:dyDescent="0.35">
      <c r="B64" s="1">
        <v>90819</v>
      </c>
    </row>
    <row r="65" spans="2:2" x14ac:dyDescent="0.35">
      <c r="B65">
        <v>0</v>
      </c>
    </row>
    <row r="66" spans="2:2" x14ac:dyDescent="0.35">
      <c r="B66" t="s">
        <v>6</v>
      </c>
    </row>
    <row r="67" spans="2:2" x14ac:dyDescent="0.35">
      <c r="B67" s="1">
        <v>316253</v>
      </c>
    </row>
    <row r="68" spans="2:2" x14ac:dyDescent="0.35">
      <c r="B68" s="1">
        <v>791093</v>
      </c>
    </row>
    <row r="69" spans="2:2" x14ac:dyDescent="0.35">
      <c r="B69">
        <v>0</v>
      </c>
    </row>
    <row r="70" spans="2:2" x14ac:dyDescent="0.35">
      <c r="B70">
        <v>0</v>
      </c>
    </row>
    <row r="71" spans="2:2" x14ac:dyDescent="0.35">
      <c r="B71" s="1">
        <v>1075690</v>
      </c>
    </row>
    <row r="72" spans="2:2" x14ac:dyDescent="0.35">
      <c r="B72" s="1">
        <v>659244</v>
      </c>
    </row>
    <row r="73" spans="2:2" x14ac:dyDescent="0.35">
      <c r="B73" s="1">
        <v>307340</v>
      </c>
    </row>
    <row r="74" spans="2:2" x14ac:dyDescent="0.35">
      <c r="B74" s="1">
        <v>3149620</v>
      </c>
    </row>
    <row r="75" spans="2:2" x14ac:dyDescent="0.35">
      <c r="B75" s="1">
        <v>992547</v>
      </c>
    </row>
    <row r="76" spans="2:2" x14ac:dyDescent="0.35">
      <c r="B76" t="s">
        <v>7</v>
      </c>
    </row>
    <row r="77" spans="2:2" x14ac:dyDescent="0.35">
      <c r="B77" s="1">
        <v>96812</v>
      </c>
    </row>
    <row r="78" spans="2:2" x14ac:dyDescent="0.35">
      <c r="B78">
        <v>0</v>
      </c>
    </row>
    <row r="79" spans="2:2" x14ac:dyDescent="0.35">
      <c r="B79">
        <v>0</v>
      </c>
    </row>
    <row r="80" spans="2:2" x14ac:dyDescent="0.35">
      <c r="B80">
        <v>0</v>
      </c>
    </row>
    <row r="81" spans="2:2" x14ac:dyDescent="0.35">
      <c r="B81">
        <v>0</v>
      </c>
    </row>
    <row r="82" spans="2:2" x14ac:dyDescent="0.35">
      <c r="B82" s="1">
        <v>357283</v>
      </c>
    </row>
    <row r="83" spans="2:2" x14ac:dyDescent="0.35">
      <c r="B83" s="1">
        <v>245872</v>
      </c>
    </row>
    <row r="84" spans="2:2" x14ac:dyDescent="0.35">
      <c r="B84" s="1">
        <v>699967</v>
      </c>
    </row>
    <row r="85" spans="2:2" x14ac:dyDescent="0.35">
      <c r="B85">
        <v>0</v>
      </c>
    </row>
    <row r="86" spans="2:2" x14ac:dyDescent="0.35">
      <c r="B86" t="s">
        <v>8</v>
      </c>
    </row>
    <row r="87" spans="2:2" x14ac:dyDescent="0.35">
      <c r="B87">
        <v>0</v>
      </c>
    </row>
    <row r="88" spans="2:2" x14ac:dyDescent="0.35">
      <c r="B88" s="1">
        <v>4481964</v>
      </c>
    </row>
    <row r="89" spans="2:2" x14ac:dyDescent="0.35">
      <c r="B89">
        <v>0</v>
      </c>
    </row>
    <row r="90" spans="2:2" x14ac:dyDescent="0.35">
      <c r="B90">
        <v>0</v>
      </c>
    </row>
    <row r="91" spans="2:2" x14ac:dyDescent="0.35">
      <c r="B91">
        <v>0</v>
      </c>
    </row>
    <row r="92" spans="2:2" x14ac:dyDescent="0.35">
      <c r="B92">
        <v>0</v>
      </c>
    </row>
    <row r="93" spans="2:2" x14ac:dyDescent="0.35">
      <c r="B93">
        <v>0</v>
      </c>
    </row>
    <row r="94" spans="2:2" x14ac:dyDescent="0.35">
      <c r="B94" s="1">
        <v>4481964</v>
      </c>
    </row>
    <row r="95" spans="2:2" x14ac:dyDescent="0.35">
      <c r="B95" s="1">
        <v>830947</v>
      </c>
    </row>
    <row r="96" spans="2:2" x14ac:dyDescent="0.35">
      <c r="B96" t="s">
        <v>9</v>
      </c>
    </row>
    <row r="97" spans="2:2" x14ac:dyDescent="0.35">
      <c r="B97" s="1">
        <v>299657</v>
      </c>
    </row>
    <row r="98" spans="2:2" x14ac:dyDescent="0.35">
      <c r="B98">
        <v>0</v>
      </c>
    </row>
    <row r="99" spans="2:2" x14ac:dyDescent="0.35">
      <c r="B99">
        <v>0</v>
      </c>
    </row>
    <row r="100" spans="2:2" x14ac:dyDescent="0.35">
      <c r="B100" s="1">
        <v>330391</v>
      </c>
    </row>
    <row r="101" spans="2:2" x14ac:dyDescent="0.35">
      <c r="B101" s="1">
        <v>4259732</v>
      </c>
    </row>
    <row r="102" spans="2:2" x14ac:dyDescent="0.35">
      <c r="B102" s="1">
        <v>769118</v>
      </c>
    </row>
    <row r="103" spans="2:2" x14ac:dyDescent="0.35">
      <c r="B103" s="1">
        <v>461010</v>
      </c>
    </row>
    <row r="104" spans="2:2" x14ac:dyDescent="0.35">
      <c r="B104" s="1">
        <v>6119908</v>
      </c>
    </row>
    <row r="105" spans="2:2" x14ac:dyDescent="0.35">
      <c r="B105">
        <v>0</v>
      </c>
    </row>
    <row r="106" spans="2:2" x14ac:dyDescent="0.35">
      <c r="B106" t="s">
        <v>10</v>
      </c>
    </row>
    <row r="107" spans="2:2" x14ac:dyDescent="0.35">
      <c r="B107" s="1">
        <v>3182352</v>
      </c>
    </row>
    <row r="108" spans="2:2" x14ac:dyDescent="0.35">
      <c r="B108" s="1">
        <v>2728872</v>
      </c>
    </row>
    <row r="109" spans="2:2" x14ac:dyDescent="0.35">
      <c r="B109">
        <v>0</v>
      </c>
    </row>
    <row r="110" spans="2:2" x14ac:dyDescent="0.35">
      <c r="B110">
        <v>0</v>
      </c>
    </row>
    <row r="111" spans="2:2" x14ac:dyDescent="0.35">
      <c r="B111">
        <v>0</v>
      </c>
    </row>
    <row r="112" spans="2:2" x14ac:dyDescent="0.35">
      <c r="B112" s="1">
        <v>2117573</v>
      </c>
    </row>
    <row r="113" spans="2:2" x14ac:dyDescent="0.35">
      <c r="B113" s="1">
        <v>307340</v>
      </c>
    </row>
    <row r="114" spans="2:2" x14ac:dyDescent="0.35">
      <c r="B114" s="1">
        <v>8336136</v>
      </c>
    </row>
    <row r="115" spans="2:2" x14ac:dyDescent="0.35">
      <c r="B115" s="1">
        <v>2249431</v>
      </c>
    </row>
    <row r="116" spans="2:2" x14ac:dyDescent="0.35">
      <c r="B116" t="s">
        <v>11</v>
      </c>
    </row>
    <row r="117" spans="2:2" x14ac:dyDescent="0.35">
      <c r="B117" s="1">
        <v>792015</v>
      </c>
    </row>
    <row r="118" spans="2:2" x14ac:dyDescent="0.35">
      <c r="B118" s="1">
        <v>791093</v>
      </c>
    </row>
    <row r="119" spans="2:2" x14ac:dyDescent="0.35">
      <c r="B119">
        <v>0</v>
      </c>
    </row>
    <row r="120" spans="2:2" x14ac:dyDescent="0.35">
      <c r="B120">
        <v>0</v>
      </c>
    </row>
    <row r="121" spans="2:2" x14ac:dyDescent="0.35">
      <c r="B121" s="1">
        <v>3106593</v>
      </c>
    </row>
    <row r="122" spans="2:2" x14ac:dyDescent="0.35">
      <c r="B122" s="1">
        <v>1198626</v>
      </c>
    </row>
    <row r="123" spans="2:2" x14ac:dyDescent="0.35">
      <c r="B123" s="1">
        <v>153670</v>
      </c>
    </row>
    <row r="124" spans="2:2" x14ac:dyDescent="0.35">
      <c r="B124" s="1">
        <v>6041997</v>
      </c>
    </row>
    <row r="125" spans="2:2" x14ac:dyDescent="0.35">
      <c r="B125" s="1">
        <v>149576</v>
      </c>
    </row>
    <row r="126" spans="2:2" x14ac:dyDescent="0.35">
      <c r="B126" t="s">
        <v>12</v>
      </c>
    </row>
  </sheetData>
  <mergeCells count="12">
    <mergeCell ref="I1:Q1"/>
    <mergeCell ref="I15:Q15"/>
    <mergeCell ref="I4:Q4"/>
    <mergeCell ref="I5:Q5"/>
    <mergeCell ref="I6:Q6"/>
    <mergeCell ref="I7:Q7"/>
    <mergeCell ref="I9:Q9"/>
    <mergeCell ref="I10:Q10"/>
    <mergeCell ref="I11:Q11"/>
    <mergeCell ref="I12:Q12"/>
    <mergeCell ref="I13:Q13"/>
    <mergeCell ref="I14:Q14"/>
  </mergeCells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Enviros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Kaplanová</dc:creator>
  <cp:lastModifiedBy>Petr Turecký</cp:lastModifiedBy>
  <dcterms:created xsi:type="dcterms:W3CDTF">2025-06-18T08:58:53Z</dcterms:created>
  <dcterms:modified xsi:type="dcterms:W3CDTF">2026-07-01T06:54:24Z</dcterms:modified>
</cp:coreProperties>
</file>